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7795" windowHeight="12090"/>
  </bookViews>
  <sheets>
    <sheet name="РВК-9 міс.-2023" sheetId="1" r:id="rId1"/>
  </sheets>
  <definedNames>
    <definedName name="_xlnm.Print_Area" localSheetId="0">'РВК-9 міс.-2023'!$A$1:$G$96</definedName>
  </definedNames>
  <calcPr calcId="124519"/>
</workbook>
</file>

<file path=xl/calcChain.xml><?xml version="1.0" encoding="utf-8"?>
<calcChain xmlns="http://schemas.openxmlformats.org/spreadsheetml/2006/main">
  <c r="G90" i="1"/>
  <c r="F90"/>
  <c r="E89"/>
  <c r="F89" s="1"/>
  <c r="D89"/>
  <c r="C89"/>
  <c r="G88"/>
  <c r="F88"/>
  <c r="G87"/>
  <c r="F87"/>
  <c r="E86"/>
  <c r="G86" s="1"/>
  <c r="D86"/>
  <c r="D92" s="1"/>
  <c r="C86"/>
  <c r="C92" s="1"/>
  <c r="G85"/>
  <c r="F85"/>
  <c r="G84"/>
  <c r="F84"/>
  <c r="G81"/>
  <c r="F81"/>
  <c r="E80"/>
  <c r="F80" s="1"/>
  <c r="D80"/>
  <c r="C80"/>
  <c r="G79"/>
  <c r="F79"/>
  <c r="E78"/>
  <c r="E91"/>
  <c r="D78"/>
  <c r="D91"/>
  <c r="C78"/>
  <c r="C91"/>
  <c r="G75"/>
  <c r="F75"/>
  <c r="G74"/>
  <c r="F74"/>
  <c r="G73"/>
  <c r="F73"/>
  <c r="G72"/>
  <c r="F72"/>
  <c r="G71"/>
  <c r="F71"/>
  <c r="G70"/>
  <c r="F70"/>
  <c r="G69"/>
  <c r="F69"/>
  <c r="E68"/>
  <c r="G68"/>
  <c r="D68"/>
  <c r="C68"/>
  <c r="G67"/>
  <c r="F67"/>
  <c r="E66"/>
  <c r="D66"/>
  <c r="C66"/>
  <c r="F66" s="1"/>
  <c r="G65"/>
  <c r="F65"/>
  <c r="E64"/>
  <c r="G64"/>
  <c r="D64"/>
  <c r="C64"/>
  <c r="G63"/>
  <c r="F63"/>
  <c r="E62"/>
  <c r="D62"/>
  <c r="C62"/>
  <c r="F62" s="1"/>
  <c r="E61"/>
  <c r="G61"/>
  <c r="D61"/>
  <c r="C61"/>
  <c r="E60"/>
  <c r="D60"/>
  <c r="C60"/>
  <c r="F60" s="1"/>
  <c r="G59"/>
  <c r="F59"/>
  <c r="E58"/>
  <c r="G58"/>
  <c r="D58"/>
  <c r="C58"/>
  <c r="G57"/>
  <c r="F57"/>
  <c r="G56"/>
  <c r="F56"/>
  <c r="G55"/>
  <c r="F55"/>
  <c r="G54"/>
  <c r="F54"/>
  <c r="G53"/>
  <c r="F53"/>
  <c r="G52"/>
  <c r="F52"/>
  <c r="E51"/>
  <c r="F51" s="1"/>
  <c r="D51"/>
  <c r="C51"/>
  <c r="E50"/>
  <c r="G50" s="1"/>
  <c r="D50"/>
  <c r="C50"/>
  <c r="G49"/>
  <c r="F49"/>
  <c r="G48"/>
  <c r="F48"/>
  <c r="G47"/>
  <c r="F47"/>
  <c r="G46"/>
  <c r="F46"/>
  <c r="G45"/>
  <c r="F45"/>
  <c r="G43"/>
  <c r="F43"/>
  <c r="G42"/>
  <c r="F42"/>
  <c r="G41"/>
  <c r="F41"/>
  <c r="E40"/>
  <c r="F40" s="1"/>
  <c r="D40"/>
  <c r="C40"/>
  <c r="E39"/>
  <c r="G39" s="1"/>
  <c r="D39"/>
  <c r="C39"/>
  <c r="F39"/>
  <c r="G37"/>
  <c r="F37"/>
  <c r="G36"/>
  <c r="F36"/>
  <c r="E35"/>
  <c r="D35"/>
  <c r="C35"/>
  <c r="F35" s="1"/>
  <c r="G34"/>
  <c r="F34"/>
  <c r="G33"/>
  <c r="F33"/>
  <c r="G32"/>
  <c r="F32"/>
  <c r="G31"/>
  <c r="F31"/>
  <c r="E30"/>
  <c r="G30"/>
  <c r="D30"/>
  <c r="C30"/>
  <c r="E29"/>
  <c r="D29"/>
  <c r="C29"/>
  <c r="C28" s="1"/>
  <c r="E28"/>
  <c r="F28" s="1"/>
  <c r="D28"/>
  <c r="G27"/>
  <c r="F27"/>
  <c r="G26"/>
  <c r="F26"/>
  <c r="E25"/>
  <c r="F25" s="1"/>
  <c r="D25"/>
  <c r="D20" s="1"/>
  <c r="D10" s="1"/>
  <c r="D76" s="1"/>
  <c r="D93" s="1"/>
  <c r="C25"/>
  <c r="G24"/>
  <c r="F24"/>
  <c r="E23"/>
  <c r="G23"/>
  <c r="D23"/>
  <c r="C23"/>
  <c r="F23" s="1"/>
  <c r="G22"/>
  <c r="F22"/>
  <c r="E21"/>
  <c r="D21"/>
  <c r="C21"/>
  <c r="F21" s="1"/>
  <c r="C20"/>
  <c r="G18"/>
  <c r="F18"/>
  <c r="G17"/>
  <c r="F17"/>
  <c r="G16"/>
  <c r="F16"/>
  <c r="E15"/>
  <c r="F15" s="1"/>
  <c r="D15"/>
  <c r="C15"/>
  <c r="G14"/>
  <c r="F14"/>
  <c r="E13"/>
  <c r="G13"/>
  <c r="D13"/>
  <c r="C13"/>
  <c r="F13" s="1"/>
  <c r="G12"/>
  <c r="F12"/>
  <c r="E11"/>
  <c r="D11"/>
  <c r="F29" l="1"/>
  <c r="C11"/>
  <c r="C10" s="1"/>
  <c r="C76" s="1"/>
  <c r="C93" s="1"/>
  <c r="E20"/>
  <c r="G28"/>
  <c r="G91"/>
  <c r="F91"/>
  <c r="G11"/>
  <c r="G15"/>
  <c r="F20"/>
  <c r="G21"/>
  <c r="G25"/>
  <c r="G29"/>
  <c r="F30"/>
  <c r="G35"/>
  <c r="G40"/>
  <c r="F50"/>
  <c r="G51"/>
  <c r="F58"/>
  <c r="G60"/>
  <c r="F61"/>
  <c r="G62"/>
  <c r="F64"/>
  <c r="G66"/>
  <c r="F68"/>
  <c r="F78"/>
  <c r="G80"/>
  <c r="F86"/>
  <c r="G89"/>
  <c r="E92"/>
  <c r="G78"/>
  <c r="F11" l="1"/>
  <c r="E10"/>
  <c r="G20"/>
  <c r="F92"/>
  <c r="G92"/>
  <c r="G10" l="1"/>
  <c r="F10"/>
  <c r="E76"/>
  <c r="E93" l="1"/>
  <c r="F76"/>
  <c r="G76"/>
  <c r="F93" l="1"/>
  <c r="G93"/>
</calcChain>
</file>

<file path=xl/sharedStrings.xml><?xml version="1.0" encoding="utf-8"?>
<sst xmlns="http://schemas.openxmlformats.org/spreadsheetml/2006/main" count="118" uniqueCount="98">
  <si>
    <t xml:space="preserve">    Додаток  1</t>
  </si>
  <si>
    <t xml:space="preserve">Звіт про виконання доходів  бюджету Тернопільської міської територіальної громади   за 9 місяців   2023 року     </t>
  </si>
  <si>
    <t>(тис.грн)</t>
  </si>
  <si>
    <t>Код Бюджетної класифікації доходів</t>
  </si>
  <si>
    <t xml:space="preserve">План      2023 року </t>
  </si>
  <si>
    <t xml:space="preserve">План 9-ти  місяців  2023 року  </t>
  </si>
  <si>
    <t>% виконання річного плану</t>
  </si>
  <si>
    <t xml:space="preserve">% виконання  плану 9-ти місяців  2023 року                                      </t>
  </si>
  <si>
    <t xml:space="preserve"> </t>
  </si>
  <si>
    <t>ЗАГАЛЬНИЙ  ФОНД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</si>
  <si>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</si>
  <si>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</si>
  <si>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</si>
  <si>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</si>
  <si>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Податок на прибуток підприємств</t>
  </si>
  <si>
    <t>Податок на прибуток підприємств та фінансових установ  комунальної власності</t>
  </si>
  <si>
    <t>Рентна плата та плата за використання інших природних ресурсів</t>
  </si>
  <si>
    <t>Рентна плата за спеціальне  використання лісових ресурсів в частині деревини, заготовленої в порядку рубок головного користування</t>
  </si>
  <si>
    <t>Рентна плата за спеціальне 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</si>
  <si>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користувавння надрами загальнодержавного значення</t>
  </si>
  <si>
    <t>Рентна плата за користувавння надрами місцевого  значення</t>
  </si>
  <si>
    <t>х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</si>
  <si>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</si>
  <si>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</si>
  <si>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</si>
  <si>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</si>
  <si>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 суб"єктами господарювання 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</si>
  <si>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</si>
  <si>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 </t>
  </si>
  <si>
    <t>Місцеві податки і збори</t>
  </si>
  <si>
    <t xml:space="preserve">Місцеві податки </t>
  </si>
  <si>
    <t>Податок на  майно</t>
  </si>
  <si>
    <t>18010100-18010400</t>
  </si>
  <si>
    <t>Податок на нерухоме майно, відмінне від земельної ділянки</t>
  </si>
  <si>
    <t>18010500-18010900</t>
  </si>
  <si>
    <t xml:space="preserve">Плата за землю </t>
  </si>
  <si>
    <t>18011000-18011100</t>
  </si>
  <si>
    <t xml:space="preserve">Транспортний податок </t>
  </si>
  <si>
    <t xml:space="preserve">Єдиний податок </t>
  </si>
  <si>
    <t>Місцеві збори</t>
  </si>
  <si>
    <t>Збір за місця для паркування транспортних засобів</t>
  </si>
  <si>
    <t>Туристичний збір</t>
  </si>
  <si>
    <t>Збір за впровадження деяких видів підпиємницької діяльності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</si>
  <si>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</si>
  <si>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</si>
  <si>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 комунальних унітарних підприємств та їх об"єднань…</t>
  </si>
  <si>
    <t>Плата за розміщення тимчасово вільних коштів місцевих бюджетів</t>
  </si>
  <si>
    <t>Інші надходження</t>
  </si>
  <si>
    <t>Штрафні санкції за порушення законодавства про патентування, за порушення норм регулювання обігу готівки ….</t>
  </si>
  <si>
    <t>Адміністративні штрафи та інші санкції</t>
  </si>
  <si>
    <t>Адміністративні штрафи та штрафні  санкції за порушення законодавства в сфері виробництва та обігу алкогольних напоїв  та тютюнових виробів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</si>
  <si>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</si>
  <si>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</si>
  <si>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</si>
  <si>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</si>
  <si>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 адміністративних послуг</t>
  </si>
  <si>
    <t>Адміністративний збір за проведення державної реєстрації юридичних осіб,  фізичних осіб-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</si>
  <si>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</si>
  <si>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</si>
  <si>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 речових прав на нерухоме майно, та їх обтяжень…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</si>
  <si>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</si>
  <si>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</si>
  <si>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Інші неподаткові надходження</t>
  </si>
  <si>
    <t>Офіційні  трансферти</t>
  </si>
  <si>
    <t>Від органів державного управління</t>
  </si>
  <si>
    <t>Дотації</t>
  </si>
  <si>
    <t>Додаткова дотація з державного бюджету місцевим бюджетам на здійснення  повноважень органів місцевого самоврядування на деокупованих, тимчасово окупованих та ін.територіях України, що зазнали негативного впливу у зв"язку з повномасштабною збройною агресією рф</t>
  </si>
  <si>
    <t>Субвенції з державного бюджету місцевим бюджетам</t>
  </si>
  <si>
    <t>Освітня  субвенція з державного бюджету місцевим бюджетам</t>
  </si>
  <si>
    <t>Дотації з місцевого бюджету іншим місцевим бюджетам</t>
  </si>
  <si>
    <t>Інші дотації з місцевого бюджету</t>
  </si>
  <si>
    <t>Субвенції з місцевих бюджетів іншим 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</si>
  <si>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визн. пп..2-5 част.1 ст.10-1 ЗУ "Про статус ветеранів війни, гарантії їх соціального захисту",для осіб з інвал.І-ІІ групи,яка настала внаслідок поранення,контузіі,каліцтва, одержаних під час безпосередньої участі в АТО, забезпеченні її проведення, здійсненні заходів із забезпеч.національної безпеки і оборони...</t>
  </si>
  <si>
    <t xml:space="preserve">Субвенція з місцевого бюджету на виплату грошової компенсації за належні для отримання жилі приміщення для сімей учасників бойових дій на територіі інших держав, визн. у  абзаці першому п.1 ст.10 ЗУ "Про статус ветеранів війни, гарантії їх соціального захисту",для осіб з інвал.І-ІІ групи з числа учасників бойових дій на території інших держав,інвалідність якихяк настала внаслідок поранення,контузіі,каліцтва або захворювання ,пов"язаних з перебуванням у цих державах... 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</si>
  <si>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АТО ,забезпеченні її проведення, перебуваючи безпосередньо в районах АТО у період  її проведення, у здійсненн заходів із забезп. національної безпеки.....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</si>
  <si>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</si>
  <si>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</si>
  <si>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</si>
  <si>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виконання окремих заходіів з реалізації соціального проєкту "Активні парки- локації здорової України" за рахунок відповідної субвенції з державного бюджету</t>
  </si>
  <si>
    <t>РАЗОМ ДОХОДІВ ЗАГАЛЬНОГО ФОНДУ</t>
  </si>
  <si>
    <t>СПЕЦІАЛЬНИЙ ФОНД</t>
  </si>
  <si>
    <t>Екологічний податок</t>
  </si>
  <si>
    <t>Грошові стягнення за шкоду, заподіяну  порушенням законодавства про охорону навколишнього природного середовища внаслідок господарської та іншої діяльності</t>
  </si>
  <si>
    <t>Плата за гарантії, надані …міськими радами</t>
  </si>
  <si>
    <t xml:space="preserve"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 </t>
  </si>
  <si>
    <t>Надходження коштів  пайової участі в розвитку інфраструктури населеного пункту</t>
  </si>
  <si>
    <t>Власні надходження бюджетних установ</t>
  </si>
  <si>
    <t>Доходи від операцій з капіталом</t>
  </si>
  <si>
    <t>Кошти від відчуження майна, що ... перебуває  в комунальній власності</t>
  </si>
  <si>
    <t>Кошти від продажу землі</t>
  </si>
  <si>
    <t>Цільові фонди</t>
  </si>
  <si>
    <t>Цільові фонди, утворені ... органами місцевого самоврядування  та місцевими органами виконавчої влади</t>
  </si>
  <si>
    <t>РАЗОМ ДОХОДІВ СПЕЦІАЛЬНОГО ФОНДУ</t>
  </si>
  <si>
    <t>у тому числі  доходи бюджету розвитку</t>
  </si>
  <si>
    <t>ВСЬОГО ДОХОДІВ БЮДЖЕТУ</t>
  </si>
  <si>
    <t xml:space="preserve">Міський голова </t>
  </si>
  <si>
    <t>Сергій НАДАЛ</t>
  </si>
  <si>
    <t>Факт 9-ти місяців  2023 року</t>
  </si>
</sst>
</file>

<file path=xl/styles.xml><?xml version="1.0" encoding="utf-8"?>
<styleSheet xmlns="http://schemas.openxmlformats.org/spreadsheetml/2006/main">
  <numFmts count="1">
    <numFmt numFmtId="164" formatCode="0.0"/>
  </numFmts>
  <fonts count="43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u/>
      <sz val="12"/>
      <color theme="10"/>
      <name val="Times New Roman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sz val="10"/>
      <name val="Courier New"/>
      <family val="3"/>
      <charset val="204"/>
    </font>
    <font>
      <sz val="10"/>
      <color indexed="8"/>
      <name val="Arial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0"/>
      <name val="Courier New Cyr"/>
      <charset val="204"/>
    </font>
    <font>
      <sz val="12"/>
      <color theme="1"/>
      <name val="Times New Roman"/>
      <charset val="204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0"/>
      <name val="Helv"/>
      <charset val="204"/>
    </font>
    <font>
      <sz val="11"/>
      <color indexed="10"/>
      <name val="Calibri"/>
      <charset val="204"/>
    </font>
    <font>
      <sz val="11"/>
      <color indexed="17"/>
      <name val="Calibri"/>
      <charset val="204"/>
    </font>
    <font>
      <sz val="11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4">
    <xf numFmtId="0" fontId="0" fillId="0" borderId="0"/>
    <xf numFmtId="0" fontId="18" fillId="0" borderId="0"/>
    <xf numFmtId="0" fontId="19" fillId="0" borderId="0"/>
    <xf numFmtId="0" fontId="18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4" applyNumberFormat="0" applyAlignment="0" applyProtection="0"/>
    <xf numFmtId="0" fontId="22" fillId="10" borderId="5" applyNumberFormat="0" applyAlignment="0" applyProtection="0"/>
    <xf numFmtId="0" fontId="23" fillId="10" borderId="4" applyNumberFormat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top"/>
    </xf>
    <xf numFmtId="0" fontId="30" fillId="0" borderId="9" applyNumberFormat="0" applyFill="0" applyAlignment="0" applyProtection="0"/>
    <xf numFmtId="0" fontId="31" fillId="11" borderId="10" applyNumberFormat="0" applyAlignment="0" applyProtection="0"/>
    <xf numFmtId="0" fontId="32" fillId="0" borderId="0" applyNumberFormat="0" applyFill="0" applyBorder="0" applyAlignment="0" applyProtection="0"/>
    <xf numFmtId="0" fontId="33" fillId="12" borderId="0" applyNumberFormat="0" applyBorder="0" applyAlignment="0" applyProtection="0"/>
    <xf numFmtId="0" fontId="42" fillId="0" borderId="0"/>
    <xf numFmtId="0" fontId="18" fillId="0" borderId="0"/>
    <xf numFmtId="0" fontId="34" fillId="0" borderId="0"/>
    <xf numFmtId="0" fontId="35" fillId="0" borderId="0"/>
    <xf numFmtId="0" fontId="18" fillId="0" borderId="0"/>
    <xf numFmtId="0" fontId="36" fillId="13" borderId="0" applyNumberFormat="0" applyBorder="0" applyAlignment="0" applyProtection="0"/>
    <xf numFmtId="0" fontId="37" fillId="0" borderId="0" applyNumberFormat="0" applyFill="0" applyBorder="0" applyAlignment="0" applyProtection="0"/>
    <xf numFmtId="0" fontId="34" fillId="14" borderId="11" applyNumberFormat="0" applyFont="0" applyAlignment="0" applyProtection="0"/>
    <xf numFmtId="0" fontId="38" fillId="0" borderId="12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0" fontId="41" fillId="15" borderId="0" applyNumberFormat="0" applyBorder="0" applyAlignment="0" applyProtection="0"/>
  </cellStyleXfs>
  <cellXfs count="68">
    <xf numFmtId="0" fontId="0" fillId="0" borderId="0" xfId="0"/>
    <xf numFmtId="0" fontId="1" fillId="0" borderId="0" xfId="1" applyFont="1" applyAlignment="1">
      <alignment horizontal="center"/>
    </xf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7" fillId="0" borderId="0" xfId="0" applyFont="1" applyAlignment="1">
      <alignment horizontal="justify"/>
    </xf>
    <xf numFmtId="0" fontId="11" fillId="0" borderId="0" xfId="1" applyFont="1" applyAlignment="1">
      <alignment horizontal="center"/>
    </xf>
    <xf numFmtId="0" fontId="13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left" vertical="center" wrapText="1" shrinkToFit="1"/>
    </xf>
    <xf numFmtId="164" fontId="13" fillId="0" borderId="1" xfId="1" applyNumberFormat="1" applyFont="1" applyBorder="1" applyAlignment="1">
      <alignment horizontal="center" vertical="center"/>
    </xf>
    <xf numFmtId="164" fontId="13" fillId="0" borderId="1" xfId="1" applyNumberFormat="1" applyFont="1" applyBorder="1" applyAlignment="1">
      <alignment horizontal="center"/>
    </xf>
    <xf numFmtId="0" fontId="12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horizontal="left" vertical="center" wrapText="1" shrinkToFit="1"/>
    </xf>
    <xf numFmtId="164" fontId="12" fillId="0" borderId="1" xfId="1" applyNumberFormat="1" applyFont="1" applyBorder="1" applyAlignment="1">
      <alignment horizontal="center" vertical="center" wrapText="1"/>
    </xf>
    <xf numFmtId="164" fontId="12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 shrinkToFit="1"/>
    </xf>
    <xf numFmtId="164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 shrinkToFit="1"/>
    </xf>
    <xf numFmtId="164" fontId="8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horizontal="left" vertical="center" wrapText="1" shrinkToFit="1"/>
    </xf>
    <xf numFmtId="164" fontId="14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8" fillId="0" borderId="1" xfId="0" applyFont="1" applyBorder="1" applyAlignment="1">
      <alignment wrapText="1"/>
    </xf>
    <xf numFmtId="2" fontId="8" fillId="0" borderId="1" xfId="1" applyNumberFormat="1" applyFont="1" applyBorder="1" applyAlignment="1">
      <alignment horizontal="center" vertical="center"/>
    </xf>
    <xf numFmtId="0" fontId="14" fillId="0" borderId="1" xfId="0" applyFont="1" applyBorder="1"/>
    <xf numFmtId="2" fontId="14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0" xfId="1" applyNumberFormat="1" applyFont="1"/>
    <xf numFmtId="0" fontId="14" fillId="0" borderId="1" xfId="1" applyNumberFormat="1" applyFont="1" applyBorder="1" applyAlignment="1">
      <alignment horizontal="left" vertical="center" wrapText="1" shrinkToFit="1"/>
    </xf>
    <xf numFmtId="0" fontId="14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vertical="center" wrapText="1" shrinkToFit="1"/>
    </xf>
    <xf numFmtId="1" fontId="13" fillId="0" borderId="1" xfId="2" applyNumberFormat="1" applyFont="1" applyFill="1" applyBorder="1" applyAlignment="1">
      <alignment horizontal="left" vertical="center" wrapText="1" shrinkToFit="1"/>
    </xf>
    <xf numFmtId="1" fontId="8" fillId="0" borderId="1" xfId="2" applyNumberFormat="1" applyFont="1" applyFill="1" applyBorder="1" applyAlignment="1">
      <alignment horizontal="left" vertical="center" wrapText="1" shrinkToFit="1"/>
    </xf>
    <xf numFmtId="1" fontId="14" fillId="0" borderId="1" xfId="2" applyNumberFormat="1" applyFont="1" applyFill="1" applyBorder="1" applyAlignment="1">
      <alignment horizontal="left" vertical="center" wrapText="1" shrinkToFit="1"/>
    </xf>
    <xf numFmtId="0" fontId="14" fillId="0" borderId="1" xfId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 shrinkToFit="1"/>
    </xf>
    <xf numFmtId="164" fontId="8" fillId="0" borderId="1" xfId="1" applyNumberFormat="1" applyFont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 shrinkToFit="1"/>
    </xf>
    <xf numFmtId="0" fontId="15" fillId="0" borderId="1" xfId="1" applyFont="1" applyBorder="1" applyAlignment="1">
      <alignment horizontal="left" vertical="center"/>
    </xf>
    <xf numFmtId="0" fontId="16" fillId="0" borderId="1" xfId="1" applyFont="1" applyBorder="1" applyAlignment="1">
      <alignment horizontal="left" vertical="center" wrapText="1" shrinkToFit="1"/>
    </xf>
    <xf numFmtId="164" fontId="12" fillId="0" borderId="1" xfId="1" applyNumberFormat="1" applyFont="1" applyBorder="1" applyAlignment="1">
      <alignment horizontal="center"/>
    </xf>
    <xf numFmtId="164" fontId="14" fillId="0" borderId="1" xfId="1" applyNumberFormat="1" applyFont="1" applyBorder="1" applyAlignment="1">
      <alignment horizontal="center"/>
    </xf>
    <xf numFmtId="0" fontId="1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17" fillId="0" borderId="1" xfId="1" applyFont="1" applyBorder="1" applyAlignment="1">
      <alignment horizontal="left" vertical="center" wrapText="1" shrinkToFit="1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center"/>
    </xf>
    <xf numFmtId="0" fontId="5" fillId="0" borderId="0" xfId="1" applyFont="1"/>
    <xf numFmtId="0" fontId="14" fillId="0" borderId="0" xfId="1" applyFont="1"/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 shrinkToFit="1"/>
    </xf>
    <xf numFmtId="0" fontId="13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 shrinkToFi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</cellXfs>
  <cellStyles count="54">
    <cellStyle name="Normal_meresha_07" xfId="3"/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Гиперссылка 2" xfId="13"/>
    <cellStyle name="Заголовок 1 2" xfId="14"/>
    <cellStyle name="Заголовок 2 2" xfId="15"/>
    <cellStyle name="Заголовок 3 2" xfId="16"/>
    <cellStyle name="Заголовок 4 2" xfId="17"/>
    <cellStyle name="Звичайний 10" xfId="18"/>
    <cellStyle name="Звичайний 11" xfId="19"/>
    <cellStyle name="Звичайний 12" xfId="20"/>
    <cellStyle name="Звичайний 13" xfId="21"/>
    <cellStyle name="Звичайний 14" xfId="22"/>
    <cellStyle name="Звичайний 15" xfId="23"/>
    <cellStyle name="Звичайний 16" xfId="24"/>
    <cellStyle name="Звичайний 17" xfId="25"/>
    <cellStyle name="Звичайний 18" xfId="26"/>
    <cellStyle name="Звичайний 19" xfId="27"/>
    <cellStyle name="Звичайний 2" xfId="28"/>
    <cellStyle name="Звичайний 20" xfId="29"/>
    <cellStyle name="Звичайний 3" xfId="30"/>
    <cellStyle name="Звичайний 4" xfId="31"/>
    <cellStyle name="Звичайний 5" xfId="32"/>
    <cellStyle name="Звичайний 6" xfId="33"/>
    <cellStyle name="Звичайний 7" xfId="34"/>
    <cellStyle name="Звичайний 8" xfId="35"/>
    <cellStyle name="Звичайний 9" xfId="36"/>
    <cellStyle name="Звичайний_Додаток _ 3 зм_ни 4575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42"/>
    <cellStyle name="Обычный 2 2" xfId="43"/>
    <cellStyle name="Обычный 3" xfId="44"/>
    <cellStyle name="Обычный 4" xfId="45"/>
    <cellStyle name="Обычный 5" xfId="46"/>
    <cellStyle name="Обычный_Дод.№1 до РМР-доходи2004р." xfId="1"/>
    <cellStyle name="Обычный_ОБЛАСТІ 2002 РІЙОНИ 2002" xfId="2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Хороший 2" xfId="5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7"/>
  <sheetViews>
    <sheetView tabSelected="1" workbookViewId="0">
      <selection activeCell="A9" sqref="A9:G9"/>
    </sheetView>
  </sheetViews>
  <sheetFormatPr defaultColWidth="8.85546875" defaultRowHeight="15"/>
  <cols>
    <col min="1" max="1" width="15.42578125" style="2" customWidth="1"/>
    <col min="2" max="2" width="57" style="2" customWidth="1"/>
    <col min="3" max="3" width="15.85546875" style="2" customWidth="1"/>
    <col min="4" max="4" width="16.140625" style="2" customWidth="1"/>
    <col min="5" max="5" width="16.5703125" style="2" customWidth="1"/>
    <col min="6" max="6" width="13.85546875" style="2" customWidth="1"/>
    <col min="7" max="7" width="13.7109375" style="2" customWidth="1"/>
    <col min="8" max="9" width="8.85546875" style="2"/>
    <col min="10" max="10" width="41.28515625" style="2" customWidth="1"/>
    <col min="11" max="16384" width="8.85546875" style="2"/>
  </cols>
  <sheetData>
    <row r="1" spans="1:11" ht="12" customHeight="1">
      <c r="A1" s="3"/>
      <c r="B1" s="4"/>
      <c r="C1" s="4"/>
      <c r="D1" s="4"/>
      <c r="E1" s="4"/>
      <c r="F1" s="4"/>
      <c r="G1" s="4"/>
    </row>
    <row r="2" spans="1:11" ht="18.75">
      <c r="A2" s="4"/>
      <c r="B2" s="4"/>
      <c r="C2" s="4"/>
      <c r="D2" s="4"/>
      <c r="G2" s="5" t="s">
        <v>0</v>
      </c>
      <c r="H2" s="5"/>
    </row>
    <row r="3" spans="1:11" ht="18.75">
      <c r="A3" s="4"/>
      <c r="B3" s="4"/>
      <c r="C3" s="4"/>
      <c r="D3" s="4"/>
      <c r="G3" s="5"/>
    </row>
    <row r="4" spans="1:11" ht="18.75">
      <c r="A4" s="4"/>
      <c r="B4" s="6"/>
      <c r="C4" s="6"/>
      <c r="D4" s="6"/>
      <c r="F4" s="5"/>
      <c r="G4" s="5"/>
      <c r="J4" s="7"/>
    </row>
    <row r="5" spans="1:11" ht="18.75">
      <c r="A5" s="63" t="s">
        <v>1</v>
      </c>
      <c r="B5" s="63"/>
      <c r="C5" s="63"/>
      <c r="D5" s="63"/>
      <c r="E5" s="63"/>
      <c r="F5" s="63"/>
      <c r="G5" s="63"/>
      <c r="J5" s="7"/>
    </row>
    <row r="6" spans="1:11" ht="15.75">
      <c r="A6" s="4"/>
      <c r="B6" s="4"/>
      <c r="C6" s="4"/>
      <c r="D6" s="4"/>
      <c r="E6" s="4"/>
      <c r="F6" s="4"/>
      <c r="G6" s="4" t="s">
        <v>2</v>
      </c>
      <c r="J6" s="7"/>
    </row>
    <row r="7" spans="1:11" s="1" customFormat="1" ht="15.75" customHeight="1">
      <c r="A7" s="64" t="s">
        <v>3</v>
      </c>
      <c r="B7" s="65"/>
      <c r="C7" s="64" t="s">
        <v>4</v>
      </c>
      <c r="D7" s="64" t="s">
        <v>5</v>
      </c>
      <c r="E7" s="64" t="s">
        <v>97</v>
      </c>
      <c r="F7" s="64" t="s">
        <v>6</v>
      </c>
      <c r="G7" s="66" t="s">
        <v>7</v>
      </c>
      <c r="J7" s="7"/>
    </row>
    <row r="8" spans="1:11" s="1" customFormat="1" ht="78" customHeight="1">
      <c r="A8" s="64"/>
      <c r="B8" s="65"/>
      <c r="C8" s="64"/>
      <c r="D8" s="64"/>
      <c r="E8" s="64"/>
      <c r="F8" s="64"/>
      <c r="G8" s="67"/>
      <c r="H8" s="1" t="s">
        <v>8</v>
      </c>
      <c r="K8" s="8"/>
    </row>
    <row r="9" spans="1:11" s="1" customFormat="1" ht="28.5" customHeight="1">
      <c r="A9" s="59" t="s">
        <v>9</v>
      </c>
      <c r="B9" s="59"/>
      <c r="C9" s="59"/>
      <c r="D9" s="59"/>
      <c r="E9" s="59"/>
      <c r="F9" s="59"/>
      <c r="G9" s="59"/>
    </row>
    <row r="10" spans="1:11" ht="22.5">
      <c r="A10" s="9">
        <v>10000000</v>
      </c>
      <c r="B10" s="10" t="s">
        <v>10</v>
      </c>
      <c r="C10" s="11">
        <f>C11+C20+C28+C15</f>
        <v>2725050.0039999997</v>
      </c>
      <c r="D10" s="11">
        <f>D11+D20+D28+D15</f>
        <v>1948164.2040000001</v>
      </c>
      <c r="E10" s="11">
        <f>E11+E20+E28+E15</f>
        <v>2187557.86</v>
      </c>
      <c r="F10" s="11">
        <f t="shared" ref="F10:F72" si="0">E10/C10*100</f>
        <v>80.275879590795213</v>
      </c>
      <c r="G10" s="12">
        <f t="shared" ref="G10:G72" si="1">E10/D10*100</f>
        <v>112.28816623919447</v>
      </c>
    </row>
    <row r="11" spans="1:11" ht="60.75">
      <c r="A11" s="13">
        <v>11000000</v>
      </c>
      <c r="B11" s="14" t="s">
        <v>11</v>
      </c>
      <c r="C11" s="15">
        <f>C12+C13</f>
        <v>1927125.004</v>
      </c>
      <c r="D11" s="15">
        <f>D12+D13</f>
        <v>1369664.304</v>
      </c>
      <c r="E11" s="15">
        <f>E12+E13</f>
        <v>1535796.811</v>
      </c>
      <c r="F11" s="16">
        <f t="shared" si="0"/>
        <v>79.693678812337183</v>
      </c>
      <c r="G11" s="16">
        <f t="shared" si="1"/>
        <v>112.1294324831875</v>
      </c>
    </row>
    <row r="12" spans="1:11" ht="18.75">
      <c r="A12" s="17">
        <v>11010000</v>
      </c>
      <c r="B12" s="18" t="s">
        <v>12</v>
      </c>
      <c r="C12" s="19">
        <v>1926525.004</v>
      </c>
      <c r="D12" s="20">
        <v>1369231.804</v>
      </c>
      <c r="E12" s="19">
        <v>1535479.6229999999</v>
      </c>
      <c r="F12" s="19">
        <f t="shared" si="0"/>
        <v>79.702034482392833</v>
      </c>
      <c r="G12" s="19">
        <f t="shared" si="1"/>
        <v>112.14168547022736</v>
      </c>
      <c r="H12" s="2" t="s">
        <v>13</v>
      </c>
    </row>
    <row r="13" spans="1:11" ht="18.75">
      <c r="A13" s="21">
        <v>11020000</v>
      </c>
      <c r="B13" s="21" t="s">
        <v>14</v>
      </c>
      <c r="C13" s="22">
        <f>C14</f>
        <v>600</v>
      </c>
      <c r="D13" s="22">
        <f>D14</f>
        <v>432.5</v>
      </c>
      <c r="E13" s="22">
        <f>E14</f>
        <v>317.18799999999999</v>
      </c>
      <c r="F13" s="22">
        <f t="shared" si="0"/>
        <v>52.864666666666658</v>
      </c>
      <c r="G13" s="22">
        <f t="shared" si="1"/>
        <v>73.338265895953754</v>
      </c>
    </row>
    <row r="14" spans="1:11" ht="31.5">
      <c r="A14" s="23">
        <v>11020200</v>
      </c>
      <c r="B14" s="24" t="s">
        <v>15</v>
      </c>
      <c r="C14" s="25">
        <v>600</v>
      </c>
      <c r="D14" s="25">
        <v>432.5</v>
      </c>
      <c r="E14" s="25">
        <v>317.18799999999999</v>
      </c>
      <c r="F14" s="25">
        <f t="shared" si="0"/>
        <v>52.864666666666658</v>
      </c>
      <c r="G14" s="25">
        <f t="shared" si="1"/>
        <v>73.338265895953754</v>
      </c>
    </row>
    <row r="15" spans="1:11" ht="43.15" customHeight="1">
      <c r="A15" s="13">
        <v>13000000</v>
      </c>
      <c r="B15" s="14" t="s">
        <v>16</v>
      </c>
      <c r="C15" s="22">
        <f>SUM(C16:C19)</f>
        <v>215</v>
      </c>
      <c r="D15" s="22">
        <f>SUM(D16:D19)</f>
        <v>135.6</v>
      </c>
      <c r="E15" s="22">
        <f>SUM(E16:E19)</f>
        <v>130.696</v>
      </c>
      <c r="F15" s="22">
        <f t="shared" si="0"/>
        <v>60.788837209302329</v>
      </c>
      <c r="G15" s="22">
        <f t="shared" si="1"/>
        <v>96.383480825958699</v>
      </c>
    </row>
    <row r="16" spans="1:11" ht="54" customHeight="1">
      <c r="A16" s="23">
        <v>13010100</v>
      </c>
      <c r="B16" s="24" t="s">
        <v>17</v>
      </c>
      <c r="C16" s="25">
        <v>30</v>
      </c>
      <c r="D16" s="25">
        <v>10</v>
      </c>
      <c r="E16" s="25">
        <v>19.094999999999999</v>
      </c>
      <c r="F16" s="25">
        <f t="shared" si="0"/>
        <v>63.65</v>
      </c>
      <c r="G16" s="25">
        <f t="shared" si="1"/>
        <v>190.95</v>
      </c>
    </row>
    <row r="17" spans="1:9" ht="76.900000000000006" customHeight="1">
      <c r="A17" s="23">
        <v>13010200</v>
      </c>
      <c r="B17" s="24" t="s">
        <v>18</v>
      </c>
      <c r="C17" s="25">
        <v>75</v>
      </c>
      <c r="D17" s="25">
        <v>41</v>
      </c>
      <c r="E17" s="25">
        <v>39.979999999999997</v>
      </c>
      <c r="F17" s="25">
        <f t="shared" si="0"/>
        <v>53.306666666666658</v>
      </c>
      <c r="G17" s="25">
        <f t="shared" si="1"/>
        <v>97.512195121951223</v>
      </c>
    </row>
    <row r="18" spans="1:9" ht="31.5">
      <c r="A18" s="23">
        <v>13030000</v>
      </c>
      <c r="B18" s="24" t="s">
        <v>19</v>
      </c>
      <c r="C18" s="25">
        <v>110</v>
      </c>
      <c r="D18" s="25">
        <v>84.6</v>
      </c>
      <c r="E18" s="25">
        <v>72.001000000000005</v>
      </c>
      <c r="F18" s="25">
        <f t="shared" si="0"/>
        <v>65.455454545454543</v>
      </c>
      <c r="G18" s="25">
        <f t="shared" si="1"/>
        <v>85.107565011820341</v>
      </c>
    </row>
    <row r="19" spans="1:9" ht="31.5">
      <c r="A19" s="23">
        <v>13040000</v>
      </c>
      <c r="B19" s="24" t="s">
        <v>20</v>
      </c>
      <c r="C19" s="25">
        <v>0</v>
      </c>
      <c r="D19" s="25">
        <v>0</v>
      </c>
      <c r="E19" s="25">
        <v>-0.38</v>
      </c>
      <c r="F19" s="25" t="s">
        <v>21</v>
      </c>
      <c r="G19" s="25" t="s">
        <v>21</v>
      </c>
    </row>
    <row r="20" spans="1:9" ht="40.5">
      <c r="A20" s="13">
        <v>14000000</v>
      </c>
      <c r="B20" s="14" t="s">
        <v>22</v>
      </c>
      <c r="C20" s="16">
        <f>C25+C22+C24</f>
        <v>242500</v>
      </c>
      <c r="D20" s="16">
        <f>D25+D22+D24</f>
        <v>175120</v>
      </c>
      <c r="E20" s="16">
        <f>E25+E22+E24</f>
        <v>189912.17500000002</v>
      </c>
      <c r="F20" s="11">
        <f t="shared" si="0"/>
        <v>78.314298969072169</v>
      </c>
      <c r="G20" s="16">
        <f t="shared" si="1"/>
        <v>108.44687928277754</v>
      </c>
    </row>
    <row r="21" spans="1:9" ht="37.5">
      <c r="A21" s="26">
        <v>14020000</v>
      </c>
      <c r="B21" s="27" t="s">
        <v>23</v>
      </c>
      <c r="C21" s="22">
        <f>C22</f>
        <v>7200</v>
      </c>
      <c r="D21" s="22">
        <f>D22</f>
        <v>3420</v>
      </c>
      <c r="E21" s="28">
        <f>E22</f>
        <v>12346.652</v>
      </c>
      <c r="F21" s="22">
        <f t="shared" si="0"/>
        <v>171.48127777777776</v>
      </c>
      <c r="G21" s="22">
        <f t="shared" si="1"/>
        <v>361.01321637426901</v>
      </c>
    </row>
    <row r="22" spans="1:9" ht="15.75">
      <c r="A22" s="23">
        <v>14021900</v>
      </c>
      <c r="B22" s="29" t="s">
        <v>24</v>
      </c>
      <c r="C22" s="25">
        <v>7200</v>
      </c>
      <c r="D22" s="25">
        <v>3420</v>
      </c>
      <c r="E22" s="30">
        <v>12346.652</v>
      </c>
      <c r="F22" s="30">
        <f t="shared" si="0"/>
        <v>171.48127777777776</v>
      </c>
      <c r="G22" s="31">
        <f t="shared" si="1"/>
        <v>361.01321637426901</v>
      </c>
      <c r="I22" s="32"/>
    </row>
    <row r="23" spans="1:9" ht="56.25">
      <c r="A23" s="26">
        <v>14030000</v>
      </c>
      <c r="B23" s="21" t="s">
        <v>25</v>
      </c>
      <c r="C23" s="22">
        <f>C24</f>
        <v>65300</v>
      </c>
      <c r="D23" s="22">
        <f>D24</f>
        <v>48000</v>
      </c>
      <c r="E23" s="28">
        <f>E24</f>
        <v>43407.665000000001</v>
      </c>
      <c r="F23" s="22">
        <f t="shared" si="0"/>
        <v>66.474218989280246</v>
      </c>
      <c r="G23" s="22">
        <f t="shared" si="1"/>
        <v>90.43263541666667</v>
      </c>
    </row>
    <row r="24" spans="1:9" ht="15.75">
      <c r="A24" s="23">
        <v>14031900</v>
      </c>
      <c r="B24" s="29" t="s">
        <v>24</v>
      </c>
      <c r="C24" s="25">
        <v>65300</v>
      </c>
      <c r="D24" s="25">
        <v>48000</v>
      </c>
      <c r="E24" s="30">
        <v>43407.665000000001</v>
      </c>
      <c r="F24" s="30">
        <f t="shared" si="0"/>
        <v>66.474218989280246</v>
      </c>
      <c r="G24" s="25">
        <f t="shared" si="1"/>
        <v>90.43263541666667</v>
      </c>
    </row>
    <row r="25" spans="1:9" ht="56.25">
      <c r="A25" s="26">
        <v>14040000</v>
      </c>
      <c r="B25" s="21" t="s">
        <v>26</v>
      </c>
      <c r="C25" s="22">
        <f>C26+C27</f>
        <v>170000</v>
      </c>
      <c r="D25" s="22">
        <f>D26+D27</f>
        <v>123700</v>
      </c>
      <c r="E25" s="22">
        <f>E26+E27</f>
        <v>134157.85800000001</v>
      </c>
      <c r="F25" s="22">
        <f t="shared" si="0"/>
        <v>78.916387058823531</v>
      </c>
      <c r="G25" s="22">
        <f t="shared" si="1"/>
        <v>108.4542101859337</v>
      </c>
    </row>
    <row r="26" spans="1:9" ht="109.15" customHeight="1">
      <c r="A26" s="23">
        <v>14040100</v>
      </c>
      <c r="B26" s="33" t="s">
        <v>27</v>
      </c>
      <c r="C26" s="25">
        <v>100000</v>
      </c>
      <c r="D26" s="25">
        <v>71500</v>
      </c>
      <c r="E26" s="25">
        <v>93068.157000000007</v>
      </c>
      <c r="F26" s="25">
        <f t="shared" si="0"/>
        <v>93.068157000000014</v>
      </c>
      <c r="G26" s="25">
        <f t="shared" si="1"/>
        <v>130.16525454545456</v>
      </c>
    </row>
    <row r="27" spans="1:9" ht="89.45" customHeight="1">
      <c r="A27" s="23">
        <v>14040200</v>
      </c>
      <c r="B27" s="24" t="s">
        <v>28</v>
      </c>
      <c r="C27" s="25">
        <v>70000</v>
      </c>
      <c r="D27" s="25">
        <v>52200</v>
      </c>
      <c r="E27" s="25">
        <v>41089.701000000001</v>
      </c>
      <c r="F27" s="25">
        <f t="shared" si="0"/>
        <v>58.699572857142854</v>
      </c>
      <c r="G27" s="25">
        <f t="shared" si="1"/>
        <v>78.71590229885058</v>
      </c>
    </row>
    <row r="28" spans="1:9" ht="20.25">
      <c r="A28" s="13">
        <v>18000000</v>
      </c>
      <c r="B28" s="14" t="s">
        <v>29</v>
      </c>
      <c r="C28" s="16">
        <f>C29+C35</f>
        <v>555210</v>
      </c>
      <c r="D28" s="16">
        <f>D29+D35</f>
        <v>403244.30000000005</v>
      </c>
      <c r="E28" s="16">
        <f>E29+E35+E38</f>
        <v>461718.17800000001</v>
      </c>
      <c r="F28" s="16">
        <f t="shared" si="0"/>
        <v>83.160998180868503</v>
      </c>
      <c r="G28" s="16">
        <f t="shared" si="1"/>
        <v>114.50085667670938</v>
      </c>
      <c r="H28" s="2" t="s">
        <v>8</v>
      </c>
    </row>
    <row r="29" spans="1:9" ht="20.25">
      <c r="A29" s="17"/>
      <c r="B29" s="21" t="s">
        <v>30</v>
      </c>
      <c r="C29" s="22">
        <f>C30+C34</f>
        <v>550850</v>
      </c>
      <c r="D29" s="22">
        <f>D30+D34</f>
        <v>399853.4</v>
      </c>
      <c r="E29" s="22">
        <f>E30+E34</f>
        <v>457848.23200000002</v>
      </c>
      <c r="F29" s="16">
        <f t="shared" si="0"/>
        <v>83.116680039938288</v>
      </c>
      <c r="G29" s="16">
        <f t="shared" si="1"/>
        <v>114.5040237246951</v>
      </c>
    </row>
    <row r="30" spans="1:9" ht="20.25">
      <c r="A30" s="26">
        <v>18010000</v>
      </c>
      <c r="B30" s="21" t="s">
        <v>31</v>
      </c>
      <c r="C30" s="22">
        <f>C31+C32+C33</f>
        <v>180850</v>
      </c>
      <c r="D30" s="22">
        <f>D31+D32+D33</f>
        <v>137523.4</v>
      </c>
      <c r="E30" s="22">
        <f>E31+E32+E33</f>
        <v>173454.83100000001</v>
      </c>
      <c r="F30" s="16">
        <f t="shared" si="0"/>
        <v>95.910882499308826</v>
      </c>
      <c r="G30" s="16">
        <f t="shared" si="1"/>
        <v>126.12750339215</v>
      </c>
    </row>
    <row r="31" spans="1:9" ht="31.5">
      <c r="A31" s="34" t="s">
        <v>32</v>
      </c>
      <c r="B31" s="24" t="s">
        <v>33</v>
      </c>
      <c r="C31" s="25">
        <v>90250</v>
      </c>
      <c r="D31" s="25">
        <v>68310</v>
      </c>
      <c r="E31" s="25">
        <v>93899.993000000002</v>
      </c>
      <c r="F31" s="25">
        <f t="shared" si="0"/>
        <v>104.04431357340719</v>
      </c>
      <c r="G31" s="25">
        <f t="shared" si="1"/>
        <v>137.46156199677938</v>
      </c>
    </row>
    <row r="32" spans="1:9" ht="31.5">
      <c r="A32" s="34" t="s">
        <v>34</v>
      </c>
      <c r="B32" s="24" t="s">
        <v>35</v>
      </c>
      <c r="C32" s="25">
        <v>90000</v>
      </c>
      <c r="D32" s="25">
        <v>68753.8</v>
      </c>
      <c r="E32" s="25">
        <v>78866.623999999996</v>
      </c>
      <c r="F32" s="25">
        <f t="shared" si="0"/>
        <v>87.629582222222211</v>
      </c>
      <c r="G32" s="25">
        <f t="shared" si="1"/>
        <v>114.70874918913572</v>
      </c>
    </row>
    <row r="33" spans="1:11" ht="31.5">
      <c r="A33" s="34" t="s">
        <v>36</v>
      </c>
      <c r="B33" s="24" t="s">
        <v>37</v>
      </c>
      <c r="C33" s="25">
        <v>600</v>
      </c>
      <c r="D33" s="25">
        <v>459.6</v>
      </c>
      <c r="E33" s="25">
        <v>688.21400000000006</v>
      </c>
      <c r="F33" s="25">
        <f t="shared" si="0"/>
        <v>114.70233333333336</v>
      </c>
      <c r="G33" s="25">
        <f t="shared" si="1"/>
        <v>149.74194952132288</v>
      </c>
      <c r="H33" s="2" t="s">
        <v>8</v>
      </c>
      <c r="K33" s="2" t="s">
        <v>8</v>
      </c>
    </row>
    <row r="34" spans="1:11" ht="18.75">
      <c r="A34" s="26">
        <v>18050000</v>
      </c>
      <c r="B34" s="21" t="s">
        <v>38</v>
      </c>
      <c r="C34" s="22">
        <v>370000</v>
      </c>
      <c r="D34" s="22">
        <v>262330</v>
      </c>
      <c r="E34" s="22">
        <v>284393.40100000001</v>
      </c>
      <c r="F34" s="22">
        <f t="shared" si="0"/>
        <v>76.863081351351354</v>
      </c>
      <c r="G34" s="22">
        <f t="shared" si="1"/>
        <v>108.41055197651812</v>
      </c>
      <c r="I34" s="2" t="s">
        <v>8</v>
      </c>
    </row>
    <row r="35" spans="1:11" ht="18.75">
      <c r="A35" s="26"/>
      <c r="B35" s="21" t="s">
        <v>39</v>
      </c>
      <c r="C35" s="22">
        <f>C36+C37</f>
        <v>4360</v>
      </c>
      <c r="D35" s="22">
        <f>D36+D37</f>
        <v>3390.9</v>
      </c>
      <c r="E35" s="22">
        <f>E36+E37</f>
        <v>3870.1459999999997</v>
      </c>
      <c r="F35" s="22">
        <f t="shared" si="0"/>
        <v>88.76481651376146</v>
      </c>
      <c r="G35" s="22">
        <f t="shared" si="1"/>
        <v>114.13329794449849</v>
      </c>
    </row>
    <row r="36" spans="1:11" ht="36.75" customHeight="1">
      <c r="A36" s="23">
        <v>18020000</v>
      </c>
      <c r="B36" s="24" t="s">
        <v>40</v>
      </c>
      <c r="C36" s="25">
        <v>4000</v>
      </c>
      <c r="D36" s="25">
        <v>3124</v>
      </c>
      <c r="E36" s="25">
        <v>3346.5349999999999</v>
      </c>
      <c r="F36" s="25">
        <f t="shared" si="0"/>
        <v>83.663375000000002</v>
      </c>
      <c r="G36" s="25">
        <f t="shared" si="1"/>
        <v>107.12339948783611</v>
      </c>
    </row>
    <row r="37" spans="1:11" ht="15.75">
      <c r="A37" s="23">
        <v>18030000</v>
      </c>
      <c r="B37" s="24" t="s">
        <v>41</v>
      </c>
      <c r="C37" s="25">
        <v>360</v>
      </c>
      <c r="D37" s="25">
        <v>266.89999999999998</v>
      </c>
      <c r="E37" s="25">
        <v>523.61099999999999</v>
      </c>
      <c r="F37" s="25">
        <f t="shared" si="0"/>
        <v>145.44749999999999</v>
      </c>
      <c r="G37" s="25">
        <f t="shared" si="1"/>
        <v>196.18246534282505</v>
      </c>
    </row>
    <row r="38" spans="1:11" ht="31.5">
      <c r="A38" s="23">
        <v>18040000</v>
      </c>
      <c r="B38" s="24" t="s">
        <v>42</v>
      </c>
      <c r="C38" s="25">
        <v>0</v>
      </c>
      <c r="D38" s="25">
        <v>0</v>
      </c>
      <c r="E38" s="25">
        <v>-0.2</v>
      </c>
      <c r="F38" s="25" t="s">
        <v>21</v>
      </c>
      <c r="G38" s="25" t="s">
        <v>21</v>
      </c>
    </row>
    <row r="39" spans="1:11" ht="22.5">
      <c r="A39" s="9">
        <v>20000000</v>
      </c>
      <c r="B39" s="10" t="s">
        <v>43</v>
      </c>
      <c r="C39" s="11">
        <f>C40+C50+C58</f>
        <v>64550</v>
      </c>
      <c r="D39" s="11">
        <f>D40+D50+D58</f>
        <v>47471.563999999998</v>
      </c>
      <c r="E39" s="11">
        <f>E40+E50+E58</f>
        <v>35826.879999999997</v>
      </c>
      <c r="F39" s="11">
        <f t="shared" si="0"/>
        <v>55.502525174283498</v>
      </c>
      <c r="G39" s="16">
        <f t="shared" si="1"/>
        <v>75.470190954736609</v>
      </c>
    </row>
    <row r="40" spans="1:11" ht="37.5">
      <c r="A40" s="26">
        <v>21000000</v>
      </c>
      <c r="B40" s="21" t="s">
        <v>44</v>
      </c>
      <c r="C40" s="22">
        <f>C41+C42+C43+C45+C46+C47+C49+C48</f>
        <v>27150</v>
      </c>
      <c r="D40" s="22">
        <f>D41+D42+D43+D45+D46+D47+D49+D48</f>
        <v>18597.8</v>
      </c>
      <c r="E40" s="22">
        <f>E41+E42+E43+E45+E46+E47+E49+E48+E44</f>
        <v>10676.138000000001</v>
      </c>
      <c r="F40" s="22">
        <f t="shared" si="0"/>
        <v>39.322791896869248</v>
      </c>
      <c r="G40" s="22">
        <f t="shared" si="1"/>
        <v>57.405381281656972</v>
      </c>
    </row>
    <row r="41" spans="1:11" ht="31.5">
      <c r="A41" s="23">
        <v>21010300</v>
      </c>
      <c r="B41" s="24" t="s">
        <v>45</v>
      </c>
      <c r="C41" s="25">
        <v>500</v>
      </c>
      <c r="D41" s="25">
        <v>461.3</v>
      </c>
      <c r="E41" s="25">
        <v>346.42599999999999</v>
      </c>
      <c r="F41" s="25">
        <f t="shared" si="0"/>
        <v>69.285200000000003</v>
      </c>
      <c r="G41" s="25">
        <f t="shared" si="1"/>
        <v>75.097767179709507</v>
      </c>
    </row>
    <row r="42" spans="1:11" ht="31.5">
      <c r="A42" s="23">
        <v>21050000</v>
      </c>
      <c r="B42" s="24" t="s">
        <v>46</v>
      </c>
      <c r="C42" s="25">
        <v>8000</v>
      </c>
      <c r="D42" s="25">
        <v>5000</v>
      </c>
      <c r="E42" s="25">
        <v>0</v>
      </c>
      <c r="F42" s="25">
        <f t="shared" si="0"/>
        <v>0</v>
      </c>
      <c r="G42" s="25">
        <f t="shared" si="1"/>
        <v>0</v>
      </c>
    </row>
    <row r="43" spans="1:11" ht="15.75">
      <c r="A43" s="23">
        <v>21080500</v>
      </c>
      <c r="B43" s="24" t="s">
        <v>47</v>
      </c>
      <c r="C43" s="25">
        <v>3500</v>
      </c>
      <c r="D43" s="25">
        <v>1500</v>
      </c>
      <c r="E43" s="25">
        <v>449.12400000000002</v>
      </c>
      <c r="F43" s="25">
        <f t="shared" si="0"/>
        <v>12.832114285714285</v>
      </c>
      <c r="G43" s="25">
        <f t="shared" si="1"/>
        <v>29.941600000000001</v>
      </c>
    </row>
    <row r="44" spans="1:11" ht="47.25">
      <c r="A44" s="23">
        <v>21080900</v>
      </c>
      <c r="B44" s="24" t="s">
        <v>48</v>
      </c>
      <c r="C44" s="25">
        <v>0</v>
      </c>
      <c r="D44" s="25">
        <v>0</v>
      </c>
      <c r="E44" s="25">
        <v>-5.0999999999999996</v>
      </c>
      <c r="F44" s="25" t="s">
        <v>21</v>
      </c>
      <c r="G44" s="25" t="s">
        <v>21</v>
      </c>
    </row>
    <row r="45" spans="1:11" ht="15.75">
      <c r="A45" s="23">
        <v>21081100</v>
      </c>
      <c r="B45" s="24" t="s">
        <v>49</v>
      </c>
      <c r="C45" s="25">
        <v>10000</v>
      </c>
      <c r="D45" s="25">
        <v>7500</v>
      </c>
      <c r="E45" s="25">
        <v>6389.1790000000001</v>
      </c>
      <c r="F45" s="25">
        <f t="shared" si="0"/>
        <v>63.89179</v>
      </c>
      <c r="G45" s="25">
        <f t="shared" si="1"/>
        <v>85.189053333333334</v>
      </c>
    </row>
    <row r="46" spans="1:11" ht="47.25">
      <c r="A46" s="23">
        <v>21081500</v>
      </c>
      <c r="B46" s="24" t="s">
        <v>50</v>
      </c>
      <c r="C46" s="25">
        <v>1000</v>
      </c>
      <c r="D46" s="25">
        <v>800</v>
      </c>
      <c r="E46" s="25">
        <v>419.70299999999997</v>
      </c>
      <c r="F46" s="25">
        <f t="shared" si="0"/>
        <v>41.970300000000002</v>
      </c>
      <c r="G46" s="25">
        <f t="shared" si="1"/>
        <v>52.462874999999997</v>
      </c>
    </row>
    <row r="47" spans="1:11" ht="15.75">
      <c r="A47" s="23">
        <v>21081700</v>
      </c>
      <c r="B47" s="24" t="s">
        <v>51</v>
      </c>
      <c r="C47" s="25">
        <v>4000</v>
      </c>
      <c r="D47" s="25">
        <v>3250</v>
      </c>
      <c r="E47" s="25">
        <v>2464.509</v>
      </c>
      <c r="F47" s="25">
        <f t="shared" si="0"/>
        <v>61.612725000000005</v>
      </c>
      <c r="G47" s="25">
        <f t="shared" si="1"/>
        <v>75.831046153846145</v>
      </c>
    </row>
    <row r="48" spans="1:11" ht="76.5" customHeight="1">
      <c r="A48" s="23">
        <v>21081800</v>
      </c>
      <c r="B48" s="24" t="s">
        <v>52</v>
      </c>
      <c r="C48" s="25">
        <v>100</v>
      </c>
      <c r="D48" s="25">
        <v>70</v>
      </c>
      <c r="E48" s="25">
        <v>584.85900000000004</v>
      </c>
      <c r="F48" s="25">
        <f t="shared" si="0"/>
        <v>584.85900000000004</v>
      </c>
      <c r="G48" s="25">
        <f t="shared" si="1"/>
        <v>835.51285714285723</v>
      </c>
    </row>
    <row r="49" spans="1:12" ht="87.6" customHeight="1">
      <c r="A49" s="23">
        <v>21082400</v>
      </c>
      <c r="B49" s="35" t="s">
        <v>53</v>
      </c>
      <c r="C49" s="25">
        <v>50</v>
      </c>
      <c r="D49" s="25">
        <v>16.5</v>
      </c>
      <c r="E49" s="25">
        <v>27.437999999999999</v>
      </c>
      <c r="F49" s="25">
        <f t="shared" si="0"/>
        <v>54.876000000000005</v>
      </c>
      <c r="G49" s="25">
        <f t="shared" si="1"/>
        <v>166.29090909090908</v>
      </c>
    </row>
    <row r="50" spans="1:12" ht="56.25">
      <c r="A50" s="26">
        <v>22000000</v>
      </c>
      <c r="B50" s="21" t="s">
        <v>54</v>
      </c>
      <c r="C50" s="22">
        <f>C51+C56+C57</f>
        <v>35600</v>
      </c>
      <c r="D50" s="22">
        <f>D51+D56+D57</f>
        <v>27523.763999999999</v>
      </c>
      <c r="E50" s="22">
        <f>E51+E56+E57</f>
        <v>23623.186999999998</v>
      </c>
      <c r="F50" s="22">
        <f t="shared" si="0"/>
        <v>66.357266853932586</v>
      </c>
      <c r="G50" s="22">
        <f t="shared" si="1"/>
        <v>85.82833002055969</v>
      </c>
    </row>
    <row r="51" spans="1:12" ht="37.5">
      <c r="A51" s="26">
        <v>22010000</v>
      </c>
      <c r="B51" s="21" t="s">
        <v>55</v>
      </c>
      <c r="C51" s="22">
        <f>C52+C53+C54+C55</f>
        <v>26300</v>
      </c>
      <c r="D51" s="22">
        <f>D52+D53+D54+D55</f>
        <v>20564</v>
      </c>
      <c r="E51" s="22">
        <f>E52+E53+E54+E55</f>
        <v>15731.888999999999</v>
      </c>
      <c r="F51" s="22">
        <f t="shared" si="0"/>
        <v>59.817068441064634</v>
      </c>
      <c r="G51" s="22">
        <f t="shared" si="1"/>
        <v>76.502086170005839</v>
      </c>
    </row>
    <row r="52" spans="1:12" ht="47.25">
      <c r="A52" s="23">
        <v>22010300</v>
      </c>
      <c r="B52" s="24" t="s">
        <v>56</v>
      </c>
      <c r="C52" s="25">
        <v>650</v>
      </c>
      <c r="D52" s="25">
        <v>440</v>
      </c>
      <c r="E52" s="25">
        <v>572.79100000000005</v>
      </c>
      <c r="F52" s="25">
        <f t="shared" si="0"/>
        <v>88.121692307692314</v>
      </c>
      <c r="G52" s="25">
        <f t="shared" si="1"/>
        <v>130.17977272727273</v>
      </c>
    </row>
    <row r="53" spans="1:12" ht="15.75">
      <c r="A53" s="23">
        <v>22012500</v>
      </c>
      <c r="B53" s="24" t="s">
        <v>57</v>
      </c>
      <c r="C53" s="25">
        <v>25000</v>
      </c>
      <c r="D53" s="25">
        <v>19660</v>
      </c>
      <c r="E53" s="25">
        <v>14634.099</v>
      </c>
      <c r="F53" s="25">
        <f t="shared" si="0"/>
        <v>58.536396000000003</v>
      </c>
      <c r="G53" s="25">
        <f t="shared" si="1"/>
        <v>74.435905391658181</v>
      </c>
    </row>
    <row r="54" spans="1:12" ht="31.5">
      <c r="A54" s="23">
        <v>22012600</v>
      </c>
      <c r="B54" s="24" t="s">
        <v>58</v>
      </c>
      <c r="C54" s="25">
        <v>600</v>
      </c>
      <c r="D54" s="25">
        <v>430</v>
      </c>
      <c r="E54" s="25">
        <v>490.51100000000002</v>
      </c>
      <c r="F54" s="25">
        <f t="shared" si="0"/>
        <v>81.751833333333337</v>
      </c>
      <c r="G54" s="25">
        <f t="shared" si="1"/>
        <v>114.07232558139535</v>
      </c>
    </row>
    <row r="55" spans="1:12" ht="47.25">
      <c r="A55" s="23">
        <v>22012900</v>
      </c>
      <c r="B55" s="24" t="s">
        <v>59</v>
      </c>
      <c r="C55" s="25">
        <v>50</v>
      </c>
      <c r="D55" s="25">
        <v>34</v>
      </c>
      <c r="E55" s="25">
        <v>34.488</v>
      </c>
      <c r="F55" s="25">
        <f t="shared" si="0"/>
        <v>68.975999999999999</v>
      </c>
      <c r="G55" s="25">
        <f t="shared" si="1"/>
        <v>101.43529411764706</v>
      </c>
    </row>
    <row r="56" spans="1:12" ht="47.25">
      <c r="A56" s="23">
        <v>22080400</v>
      </c>
      <c r="B56" s="24" t="s">
        <v>60</v>
      </c>
      <c r="C56" s="25">
        <v>9000</v>
      </c>
      <c r="D56" s="25">
        <v>6750</v>
      </c>
      <c r="E56" s="25">
        <v>7530</v>
      </c>
      <c r="F56" s="25">
        <f t="shared" si="0"/>
        <v>83.666666666666671</v>
      </c>
      <c r="G56" s="25">
        <f t="shared" si="1"/>
        <v>111.55555555555556</v>
      </c>
      <c r="L56" s="2" t="s">
        <v>8</v>
      </c>
    </row>
    <row r="57" spans="1:12" ht="15.75">
      <c r="A57" s="23">
        <v>22090000</v>
      </c>
      <c r="B57" s="24" t="s">
        <v>61</v>
      </c>
      <c r="C57" s="25">
        <v>300</v>
      </c>
      <c r="D57" s="25">
        <v>209.76400000000001</v>
      </c>
      <c r="E57" s="25">
        <v>361.298</v>
      </c>
      <c r="F57" s="25">
        <f t="shared" si="0"/>
        <v>120.43266666666668</v>
      </c>
      <c r="G57" s="25">
        <f t="shared" si="1"/>
        <v>172.24023187963616</v>
      </c>
    </row>
    <row r="58" spans="1:12" ht="18.75">
      <c r="A58" s="26">
        <v>24000000</v>
      </c>
      <c r="B58" s="21" t="s">
        <v>62</v>
      </c>
      <c r="C58" s="22">
        <f>C59</f>
        <v>1800</v>
      </c>
      <c r="D58" s="22">
        <f>D59</f>
        <v>1350</v>
      </c>
      <c r="E58" s="22">
        <f>E59</f>
        <v>1527.5550000000001</v>
      </c>
      <c r="F58" s="22">
        <f t="shared" si="0"/>
        <v>84.864166666666677</v>
      </c>
      <c r="G58" s="22">
        <f t="shared" si="1"/>
        <v>113.15222222222224</v>
      </c>
    </row>
    <row r="59" spans="1:12" ht="33" customHeight="1">
      <c r="A59" s="23">
        <v>24060300</v>
      </c>
      <c r="B59" s="24" t="s">
        <v>47</v>
      </c>
      <c r="C59" s="25">
        <v>1800</v>
      </c>
      <c r="D59" s="25">
        <v>1350</v>
      </c>
      <c r="E59" s="25">
        <v>1527.5550000000001</v>
      </c>
      <c r="F59" s="25">
        <f t="shared" si="0"/>
        <v>84.864166666666677</v>
      </c>
      <c r="G59" s="25">
        <f t="shared" si="1"/>
        <v>113.15222222222224</v>
      </c>
    </row>
    <row r="60" spans="1:12" ht="22.5">
      <c r="A60" s="9">
        <v>40000000</v>
      </c>
      <c r="B60" s="36" t="s">
        <v>63</v>
      </c>
      <c r="C60" s="11">
        <f>C66+C61+C68</f>
        <v>572853.81199999992</v>
      </c>
      <c r="D60" s="11">
        <f>D66+D61+D68</f>
        <v>444853.82899999997</v>
      </c>
      <c r="E60" s="11">
        <f>E66+E61+E68</f>
        <v>445201.84600000002</v>
      </c>
      <c r="F60" s="11">
        <f t="shared" si="0"/>
        <v>77.716484847272</v>
      </c>
      <c r="G60" s="16">
        <f t="shared" si="1"/>
        <v>100.07823176452868</v>
      </c>
    </row>
    <row r="61" spans="1:12" ht="18.75">
      <c r="A61" s="26">
        <v>41000000</v>
      </c>
      <c r="B61" s="37" t="s">
        <v>64</v>
      </c>
      <c r="C61" s="22">
        <f>C62+C64</f>
        <v>509233.8</v>
      </c>
      <c r="D61" s="22">
        <f>D62+D64</f>
        <v>390605.8</v>
      </c>
      <c r="E61" s="22">
        <f>E62+E64</f>
        <v>390605.8</v>
      </c>
      <c r="F61" s="22">
        <f t="shared" si="0"/>
        <v>76.704609945372837</v>
      </c>
      <c r="G61" s="22">
        <f t="shared" si="1"/>
        <v>100</v>
      </c>
    </row>
    <row r="62" spans="1:12" ht="18.75">
      <c r="A62" s="26">
        <v>41020000</v>
      </c>
      <c r="B62" s="37" t="s">
        <v>65</v>
      </c>
      <c r="C62" s="22">
        <f>C63</f>
        <v>15808.6</v>
      </c>
      <c r="D62" s="22">
        <f>D63</f>
        <v>11856.6</v>
      </c>
      <c r="E62" s="22">
        <f>E63</f>
        <v>11856.6</v>
      </c>
      <c r="F62" s="22">
        <f t="shared" si="0"/>
        <v>75.000948850625605</v>
      </c>
      <c r="G62" s="22">
        <f t="shared" si="1"/>
        <v>100</v>
      </c>
    </row>
    <row r="63" spans="1:12" ht="94.5">
      <c r="A63" s="23">
        <v>41021400</v>
      </c>
      <c r="B63" s="38" t="s">
        <v>66</v>
      </c>
      <c r="C63" s="25">
        <v>15808.6</v>
      </c>
      <c r="D63" s="25">
        <v>11856.6</v>
      </c>
      <c r="E63" s="25">
        <v>11856.6</v>
      </c>
      <c r="F63" s="25">
        <f t="shared" si="0"/>
        <v>75.000948850625605</v>
      </c>
      <c r="G63" s="25">
        <f t="shared" si="1"/>
        <v>100</v>
      </c>
    </row>
    <row r="64" spans="1:12" ht="37.5">
      <c r="A64" s="26">
        <v>41030000</v>
      </c>
      <c r="B64" s="21" t="s">
        <v>67</v>
      </c>
      <c r="C64" s="22">
        <f>C65</f>
        <v>493425.2</v>
      </c>
      <c r="D64" s="22">
        <f>D65</f>
        <v>378749.2</v>
      </c>
      <c r="E64" s="22">
        <f>E65</f>
        <v>378749.2</v>
      </c>
      <c r="F64" s="22">
        <f t="shared" si="0"/>
        <v>76.759192680065794</v>
      </c>
      <c r="G64" s="22">
        <f t="shared" si="1"/>
        <v>100</v>
      </c>
    </row>
    <row r="65" spans="1:10" ht="31.5">
      <c r="A65" s="34">
        <v>41033900</v>
      </c>
      <c r="B65" s="24" t="s">
        <v>68</v>
      </c>
      <c r="C65" s="39">
        <v>493425.2</v>
      </c>
      <c r="D65" s="40">
        <v>378749.2</v>
      </c>
      <c r="E65" s="40">
        <v>378749.2</v>
      </c>
      <c r="F65" s="25">
        <f t="shared" si="0"/>
        <v>76.759192680065794</v>
      </c>
      <c r="G65" s="25">
        <f t="shared" si="1"/>
        <v>100</v>
      </c>
    </row>
    <row r="66" spans="1:10" ht="37.5">
      <c r="A66" s="41">
        <v>41040000</v>
      </c>
      <c r="B66" s="21" t="s">
        <v>69</v>
      </c>
      <c r="C66" s="42">
        <f>C67</f>
        <v>953.73599999999999</v>
      </c>
      <c r="D66" s="42">
        <f>D67</f>
        <v>953.73599999999999</v>
      </c>
      <c r="E66" s="42">
        <f>E67</f>
        <v>1922.7660000000001</v>
      </c>
      <c r="F66" s="22">
        <f t="shared" si="0"/>
        <v>201.60358841440399</v>
      </c>
      <c r="G66" s="22">
        <f t="shared" si="1"/>
        <v>201.60358841440399</v>
      </c>
    </row>
    <row r="67" spans="1:10" ht="15.75">
      <c r="A67" s="34">
        <v>41040400</v>
      </c>
      <c r="B67" s="24" t="s">
        <v>70</v>
      </c>
      <c r="C67" s="39">
        <v>953.73599999999999</v>
      </c>
      <c r="D67" s="40">
        <v>953.73599999999999</v>
      </c>
      <c r="E67" s="40">
        <v>1922.7660000000001</v>
      </c>
      <c r="F67" s="25">
        <f t="shared" si="0"/>
        <v>201.60358841440399</v>
      </c>
      <c r="G67" s="25">
        <f t="shared" si="1"/>
        <v>201.60358841440399</v>
      </c>
    </row>
    <row r="68" spans="1:10" ht="37.5">
      <c r="A68" s="41">
        <v>41050000</v>
      </c>
      <c r="B68" s="43" t="s">
        <v>71</v>
      </c>
      <c r="C68" s="44">
        <f>SUM(C69:C75)</f>
        <v>62666.276000000005</v>
      </c>
      <c r="D68" s="44">
        <f>SUM(D69:D75)</f>
        <v>53294.293000000005</v>
      </c>
      <c r="E68" s="44">
        <f>SUM(E69:E75)</f>
        <v>52673.279999999999</v>
      </c>
      <c r="F68" s="22">
        <f t="shared" si="0"/>
        <v>84.053630376887227</v>
      </c>
      <c r="G68" s="22">
        <f t="shared" si="1"/>
        <v>98.834747652999155</v>
      </c>
    </row>
    <row r="69" spans="1:10" ht="141.75">
      <c r="A69" s="34">
        <v>41050400</v>
      </c>
      <c r="B69" s="45" t="s">
        <v>72</v>
      </c>
      <c r="C69" s="39">
        <v>7485.2879999999996</v>
      </c>
      <c r="D69" s="39">
        <v>7485.2879999999996</v>
      </c>
      <c r="E69" s="39">
        <v>7485.2879999999996</v>
      </c>
      <c r="F69" s="40">
        <f t="shared" si="0"/>
        <v>100</v>
      </c>
      <c r="G69" s="40">
        <f t="shared" si="1"/>
        <v>100</v>
      </c>
    </row>
    <row r="70" spans="1:10" ht="157.5">
      <c r="A70" s="34">
        <v>41050500</v>
      </c>
      <c r="B70" s="45" t="s">
        <v>73</v>
      </c>
      <c r="C70" s="39">
        <v>19730.418000000001</v>
      </c>
      <c r="D70" s="39">
        <v>19730.418000000001</v>
      </c>
      <c r="E70" s="39">
        <v>19730.418000000001</v>
      </c>
      <c r="F70" s="40">
        <f t="shared" si="0"/>
        <v>100</v>
      </c>
      <c r="G70" s="40">
        <f t="shared" si="1"/>
        <v>100</v>
      </c>
    </row>
    <row r="71" spans="1:10" ht="126">
      <c r="A71" s="34">
        <v>41050600</v>
      </c>
      <c r="B71" s="45" t="s">
        <v>74</v>
      </c>
      <c r="C71" s="40">
        <v>12479.065000000001</v>
      </c>
      <c r="D71" s="40">
        <v>7349.13</v>
      </c>
      <c r="E71" s="40">
        <v>7349.13</v>
      </c>
      <c r="F71" s="25">
        <f t="shared" si="0"/>
        <v>58.891671771883544</v>
      </c>
      <c r="G71" s="25">
        <f t="shared" si="1"/>
        <v>100</v>
      </c>
    </row>
    <row r="72" spans="1:10" ht="47.25">
      <c r="A72" s="34">
        <v>41051000</v>
      </c>
      <c r="B72" s="24" t="s">
        <v>75</v>
      </c>
      <c r="C72" s="40">
        <v>6207</v>
      </c>
      <c r="D72" s="40">
        <v>4764.6000000000004</v>
      </c>
      <c r="E72" s="40">
        <v>4764.6000000000004</v>
      </c>
      <c r="F72" s="25">
        <f t="shared" si="0"/>
        <v>76.76172063798937</v>
      </c>
      <c r="G72" s="25">
        <f t="shared" si="1"/>
        <v>100</v>
      </c>
    </row>
    <row r="73" spans="1:10" ht="47.25">
      <c r="A73" s="34">
        <v>41051200</v>
      </c>
      <c r="B73" s="24" t="s">
        <v>76</v>
      </c>
      <c r="C73" s="40">
        <v>1920.3</v>
      </c>
      <c r="D73" s="40">
        <v>1440</v>
      </c>
      <c r="E73" s="40">
        <v>1440</v>
      </c>
      <c r="F73" s="25">
        <f>E73/C73*100</f>
        <v>74.988283080768639</v>
      </c>
      <c r="G73" s="25">
        <f>E73/D73*100</f>
        <v>100</v>
      </c>
    </row>
    <row r="74" spans="1:10" ht="15.75">
      <c r="A74" s="34">
        <v>41053900</v>
      </c>
      <c r="B74" s="24" t="s">
        <v>77</v>
      </c>
      <c r="C74" s="40">
        <v>14746.108</v>
      </c>
      <c r="D74" s="40">
        <v>12456.194</v>
      </c>
      <c r="E74" s="40">
        <v>11835.181</v>
      </c>
      <c r="F74" s="25">
        <f>E74/C74*100</f>
        <v>80.259692930500719</v>
      </c>
      <c r="G74" s="25">
        <f>E74/D74*100</f>
        <v>95.014424149142201</v>
      </c>
    </row>
    <row r="75" spans="1:10" ht="63">
      <c r="A75" s="34">
        <v>41057700</v>
      </c>
      <c r="B75" s="24" t="s">
        <v>78</v>
      </c>
      <c r="C75" s="40">
        <v>98.096999999999994</v>
      </c>
      <c r="D75" s="40">
        <v>68.662999999999997</v>
      </c>
      <c r="E75" s="40">
        <v>68.662999999999997</v>
      </c>
      <c r="F75" s="25">
        <f>E75/C75*100</f>
        <v>69.995004944085963</v>
      </c>
      <c r="G75" s="25">
        <f>E75/D75*100</f>
        <v>100</v>
      </c>
    </row>
    <row r="76" spans="1:10" ht="40.5">
      <c r="A76" s="46"/>
      <c r="B76" s="47" t="s">
        <v>79</v>
      </c>
      <c r="C76" s="16">
        <f>C10+C39+C60</f>
        <v>3362453.8159999996</v>
      </c>
      <c r="D76" s="16">
        <f>D10+D39+D60</f>
        <v>2440489.5970000001</v>
      </c>
      <c r="E76" s="16">
        <f>E10+E39+E60</f>
        <v>2668586.5859999997</v>
      </c>
      <c r="F76" s="16">
        <f>E76/C76*100</f>
        <v>79.364259913451249</v>
      </c>
      <c r="G76" s="16">
        <f>E76/D76*100</f>
        <v>109.34636186445501</v>
      </c>
      <c r="H76" s="2" t="s">
        <v>8</v>
      </c>
    </row>
    <row r="77" spans="1:10" ht="20.25">
      <c r="A77" s="60" t="s">
        <v>80</v>
      </c>
      <c r="B77" s="60"/>
      <c r="C77" s="60"/>
      <c r="D77" s="60"/>
      <c r="E77" s="60"/>
      <c r="F77" s="60"/>
      <c r="G77" s="60"/>
    </row>
    <row r="78" spans="1:10" ht="20.25">
      <c r="A78" s="13">
        <v>10000000</v>
      </c>
      <c r="B78" s="14" t="s">
        <v>10</v>
      </c>
      <c r="C78" s="16">
        <f>C79</f>
        <v>865</v>
      </c>
      <c r="D78" s="16">
        <f>D79</f>
        <v>706.6</v>
      </c>
      <c r="E78" s="16">
        <f>E79</f>
        <v>663.73800000000006</v>
      </c>
      <c r="F78" s="16">
        <f>E78/C78*100</f>
        <v>76.732716763005783</v>
      </c>
      <c r="G78" s="48">
        <f>E78/D78*100</f>
        <v>93.934050382111522</v>
      </c>
    </row>
    <row r="79" spans="1:10" ht="18.75">
      <c r="A79" s="17">
        <v>19010000</v>
      </c>
      <c r="B79" s="18" t="s">
        <v>81</v>
      </c>
      <c r="C79" s="19">
        <v>865</v>
      </c>
      <c r="D79" s="19">
        <v>706.6</v>
      </c>
      <c r="E79" s="19">
        <v>663.73800000000006</v>
      </c>
      <c r="F79" s="19">
        <f>E79/C79*100</f>
        <v>76.732716763005783</v>
      </c>
      <c r="G79" s="19">
        <f>E79/D79*100</f>
        <v>93.934050382111522</v>
      </c>
    </row>
    <row r="80" spans="1:10" ht="20.25">
      <c r="A80" s="13">
        <v>20000000</v>
      </c>
      <c r="B80" s="14" t="s">
        <v>43</v>
      </c>
      <c r="C80" s="16">
        <f>SUM(C81:C85)</f>
        <v>74866.617000000013</v>
      </c>
      <c r="D80" s="16">
        <f>SUM(D81:D85)</f>
        <v>58096.777000000002</v>
      </c>
      <c r="E80" s="16">
        <f>SUM(E81:E85)</f>
        <v>153011.08100000001</v>
      </c>
      <c r="F80" s="16">
        <f>E80/C80*100</f>
        <v>204.37824912003165</v>
      </c>
      <c r="G80" s="48">
        <f>E80/D80*100</f>
        <v>263.37275301863991</v>
      </c>
      <c r="J80" s="2" t="s">
        <v>8</v>
      </c>
    </row>
    <row r="81" spans="1:7" ht="47.25">
      <c r="A81" s="23">
        <v>24062100</v>
      </c>
      <c r="B81" s="24" t="s">
        <v>82</v>
      </c>
      <c r="C81" s="25">
        <v>100</v>
      </c>
      <c r="D81" s="25">
        <v>78.5</v>
      </c>
      <c r="E81" s="25">
        <v>44.927999999999997</v>
      </c>
      <c r="F81" s="25">
        <f>E81/C81*100</f>
        <v>44.927999999999997</v>
      </c>
      <c r="G81" s="25">
        <f t="shared" ref="G81:G93" si="2">E81/D81*100</f>
        <v>57.233121019108282</v>
      </c>
    </row>
    <row r="82" spans="1:7" ht="15.75">
      <c r="A82" s="23">
        <v>24110700</v>
      </c>
      <c r="B82" s="24" t="s">
        <v>83</v>
      </c>
      <c r="C82" s="25">
        <v>0.1</v>
      </c>
      <c r="D82" s="25">
        <v>0</v>
      </c>
      <c r="E82" s="25">
        <v>0</v>
      </c>
      <c r="F82" s="25" t="s">
        <v>21</v>
      </c>
      <c r="G82" s="49" t="s">
        <v>21</v>
      </c>
    </row>
    <row r="83" spans="1:7" ht="63">
      <c r="A83" s="23">
        <v>24110900</v>
      </c>
      <c r="B83" s="24" t="s">
        <v>84</v>
      </c>
      <c r="C83" s="25">
        <v>0</v>
      </c>
      <c r="D83" s="25">
        <v>0</v>
      </c>
      <c r="E83" s="25">
        <v>8.0890000000000004</v>
      </c>
      <c r="F83" s="25" t="s">
        <v>21</v>
      </c>
      <c r="G83" s="25" t="s">
        <v>21</v>
      </c>
    </row>
    <row r="84" spans="1:7" ht="31.5">
      <c r="A84" s="23">
        <v>24170000</v>
      </c>
      <c r="B84" s="24" t="s">
        <v>85</v>
      </c>
      <c r="C84" s="25">
        <v>7800</v>
      </c>
      <c r="D84" s="25">
        <v>4400</v>
      </c>
      <c r="E84" s="25">
        <v>9342.3629999999994</v>
      </c>
      <c r="F84" s="25">
        <f t="shared" ref="F84:F93" si="3">E84/C84*100</f>
        <v>119.7738846153846</v>
      </c>
      <c r="G84" s="25">
        <f t="shared" si="2"/>
        <v>212.32643181818182</v>
      </c>
    </row>
    <row r="85" spans="1:7" ht="15.75">
      <c r="A85" s="23">
        <v>25000000</v>
      </c>
      <c r="B85" s="24" t="s">
        <v>86</v>
      </c>
      <c r="C85" s="25">
        <v>66966.517000000007</v>
      </c>
      <c r="D85" s="25">
        <v>53618.277000000002</v>
      </c>
      <c r="E85" s="25">
        <v>143615.701</v>
      </c>
      <c r="F85" s="25">
        <f t="shared" si="3"/>
        <v>214.45896760615457</v>
      </c>
      <c r="G85" s="25">
        <f t="shared" si="2"/>
        <v>267.84840736303408</v>
      </c>
    </row>
    <row r="86" spans="1:7" ht="20.25">
      <c r="A86" s="13">
        <v>30000000</v>
      </c>
      <c r="B86" s="14" t="s">
        <v>87</v>
      </c>
      <c r="C86" s="16">
        <f>C87+C88</f>
        <v>6500</v>
      </c>
      <c r="D86" s="16">
        <f>D87+D88</f>
        <v>3800</v>
      </c>
      <c r="E86" s="16">
        <f>E87+E88</f>
        <v>5524.3760000000002</v>
      </c>
      <c r="F86" s="16">
        <f t="shared" si="3"/>
        <v>84.990399999999994</v>
      </c>
      <c r="G86" s="48">
        <f t="shared" si="2"/>
        <v>145.37831578947367</v>
      </c>
    </row>
    <row r="87" spans="1:7" ht="31.5">
      <c r="A87" s="23">
        <v>31030000</v>
      </c>
      <c r="B87" s="24" t="s">
        <v>88</v>
      </c>
      <c r="C87" s="25">
        <v>3000</v>
      </c>
      <c r="D87" s="25">
        <v>1800</v>
      </c>
      <c r="E87" s="25">
        <v>4978.6270000000004</v>
      </c>
      <c r="F87" s="25">
        <f t="shared" si="3"/>
        <v>165.95423333333335</v>
      </c>
      <c r="G87" s="25">
        <f t="shared" si="2"/>
        <v>276.59038888888887</v>
      </c>
    </row>
    <row r="88" spans="1:7" ht="15.75">
      <c r="A88" s="23">
        <v>33010000</v>
      </c>
      <c r="B88" s="24" t="s">
        <v>89</v>
      </c>
      <c r="C88" s="25">
        <v>3500</v>
      </c>
      <c r="D88" s="25">
        <v>2000</v>
      </c>
      <c r="E88" s="25">
        <v>545.74900000000002</v>
      </c>
      <c r="F88" s="25">
        <f t="shared" si="3"/>
        <v>15.592828571428571</v>
      </c>
      <c r="G88" s="25">
        <f t="shared" si="2"/>
        <v>27.287450000000003</v>
      </c>
    </row>
    <row r="89" spans="1:7" ht="20.25">
      <c r="A89" s="13">
        <v>50000000</v>
      </c>
      <c r="B89" s="14" t="s">
        <v>90</v>
      </c>
      <c r="C89" s="16">
        <f>C90</f>
        <v>6316</v>
      </c>
      <c r="D89" s="16">
        <f>SUM(D90)</f>
        <v>4625</v>
      </c>
      <c r="E89" s="16">
        <f>SUM(E90)</f>
        <v>5711.3459999999995</v>
      </c>
      <c r="F89" s="16">
        <f t="shared" si="3"/>
        <v>90.42663077897403</v>
      </c>
      <c r="G89" s="48">
        <f t="shared" si="2"/>
        <v>123.48856216216215</v>
      </c>
    </row>
    <row r="90" spans="1:7" ht="47.25">
      <c r="A90" s="23">
        <v>50110000</v>
      </c>
      <c r="B90" s="24" t="s">
        <v>91</v>
      </c>
      <c r="C90" s="25">
        <v>6316</v>
      </c>
      <c r="D90" s="25">
        <v>4625</v>
      </c>
      <c r="E90" s="25">
        <v>5711.3459999999995</v>
      </c>
      <c r="F90" s="25">
        <f t="shared" si="3"/>
        <v>90.42663077897403</v>
      </c>
      <c r="G90" s="25">
        <f t="shared" si="2"/>
        <v>123.48856216216215</v>
      </c>
    </row>
    <row r="91" spans="1:7" ht="40.5">
      <c r="A91" s="50"/>
      <c r="B91" s="47" t="s">
        <v>92</v>
      </c>
      <c r="C91" s="16">
        <f>C78+C80+C86+C89</f>
        <v>88547.617000000013</v>
      </c>
      <c r="D91" s="16">
        <f>D78+D80+D86+D89</f>
        <v>67228.377000000008</v>
      </c>
      <c r="E91" s="16">
        <f>E78+E80+E86+E89</f>
        <v>164910.541</v>
      </c>
      <c r="F91" s="16">
        <f t="shared" si="3"/>
        <v>186.23938914132492</v>
      </c>
      <c r="G91" s="16">
        <f t="shared" si="2"/>
        <v>245.29900669772226</v>
      </c>
    </row>
    <row r="92" spans="1:7" ht="19.5">
      <c r="A92" s="51"/>
      <c r="B92" s="52" t="s">
        <v>93</v>
      </c>
      <c r="C92" s="22">
        <f>C86+C84+C82</f>
        <v>14300.1</v>
      </c>
      <c r="D92" s="22">
        <f>D86+D84+D82</f>
        <v>8200</v>
      </c>
      <c r="E92" s="22">
        <f>E86+E84+E82</f>
        <v>14866.739</v>
      </c>
      <c r="F92" s="22">
        <f t="shared" si="3"/>
        <v>103.9624827798407</v>
      </c>
      <c r="G92" s="22">
        <f t="shared" si="2"/>
        <v>181.30169512195121</v>
      </c>
    </row>
    <row r="93" spans="1:7" ht="22.5">
      <c r="A93" s="61" t="s">
        <v>94</v>
      </c>
      <c r="B93" s="61"/>
      <c r="C93" s="11">
        <f>C76+C91</f>
        <v>3451001.4329999997</v>
      </c>
      <c r="D93" s="11">
        <f>D76+D91</f>
        <v>2507717.9739999999</v>
      </c>
      <c r="E93" s="11">
        <f>E76+E91</f>
        <v>2833497.1269999999</v>
      </c>
      <c r="F93" s="11">
        <f t="shared" si="3"/>
        <v>82.10651841244831</v>
      </c>
      <c r="G93" s="11">
        <f t="shared" si="2"/>
        <v>112.99106025389121</v>
      </c>
    </row>
    <row r="94" spans="1:7" ht="18.75">
      <c r="A94" s="53"/>
      <c r="B94" s="54"/>
      <c r="C94" s="55"/>
      <c r="D94" s="55"/>
      <c r="E94" s="55"/>
      <c r="F94" s="55"/>
      <c r="G94" s="56"/>
    </row>
    <row r="95" spans="1:7" ht="33" customHeight="1">
      <c r="A95" s="57"/>
      <c r="B95" s="54" t="s">
        <v>95</v>
      </c>
      <c r="C95" s="55"/>
      <c r="D95" s="55"/>
      <c r="E95" s="55"/>
      <c r="F95" s="55" t="s">
        <v>96</v>
      </c>
      <c r="G95" s="56"/>
    </row>
    <row r="96" spans="1:7" ht="18.75">
      <c r="A96" s="62"/>
      <c r="B96" s="62"/>
      <c r="C96" s="62"/>
      <c r="D96" s="62"/>
      <c r="E96" s="62"/>
      <c r="F96" s="62"/>
      <c r="G96" s="62"/>
    </row>
    <row r="97" spans="1:7" ht="15.75">
      <c r="A97" s="58"/>
      <c r="B97" s="58"/>
      <c r="C97" s="58"/>
      <c r="D97" s="58"/>
      <c r="E97" s="58"/>
      <c r="F97" s="58"/>
      <c r="G97" s="58"/>
    </row>
  </sheetData>
  <mergeCells count="12">
    <mergeCell ref="A9:G9"/>
    <mergeCell ref="A77:G77"/>
    <mergeCell ref="A93:B93"/>
    <mergeCell ref="A96:G96"/>
    <mergeCell ref="A5:G5"/>
    <mergeCell ref="A7:A8"/>
    <mergeCell ref="B7:B8"/>
    <mergeCell ref="C7:C8"/>
    <mergeCell ref="D7:D8"/>
    <mergeCell ref="E7:E8"/>
    <mergeCell ref="F7:F8"/>
    <mergeCell ref="G7:G8"/>
  </mergeCells>
  <pageMargins left="0.74791660000000004" right="0.74791660000000004" top="0.78749999999999998" bottom="1.575" header="0.51180550000000002" footer="0.51180550000000002"/>
  <pageSetup paperSize="9" scale="57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DevExpress Office File API/21.1.3.0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РВК-9 міс.-2023</vt:lpstr>
      <vt:lpstr>'РВК-9 міс.-2023'!Область_печати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2023-10-17T13:01:14Z</cp:lastPrinted>
  <dcterms:created xsi:type="dcterms:W3CDTF">2023-10-17T12:57:53Z</dcterms:created>
  <dcterms:modified xsi:type="dcterms:W3CDTF">2023-10-26T08:37:40Z</dcterms:modified>
</cp:coreProperties>
</file>